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Q23" i="1"/>
  <c r="R23" i="1"/>
  <c r="S23" i="1"/>
  <c r="T23" i="1"/>
  <c r="U23" i="1"/>
  <c r="V23" i="1"/>
  <c r="W23" i="1"/>
  <c r="X23" i="1"/>
  <c r="Y23" i="1"/>
  <c r="Z23" i="1"/>
  <c r="AA23" i="1"/>
  <c r="P23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<sst xmlns="http://schemas.openxmlformats.org/spreadsheetml/2006/main" count="27" uniqueCount="19">
  <si>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</si>
  <si>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</si>
  <si>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2064</t>
  </si>
  <si>
    <t>Test Name: ELISA TTCF</t>
  </si>
  <si>
    <t>Date: 07/02/2017</t>
  </si>
  <si>
    <t>Time: 15:24:56</t>
  </si>
  <si>
    <t>ID1: Day 28 in-vivo TTCF 10A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</si>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</sst>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5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0"/>
  <sheetViews>
    <sheetView tabSelected="1" topLeftCell="F7" workbookViewId="0">
      <selection activeCell="P23" sqref="P23:AA29"/>
    </sheetView>
  </sheetViews>
  <sheetFormatPr defaultRowHeight="14.4" x14ac:dyDescent="0.3"/>
  <cols>
    <col min="1" max="1" width="4.33203125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0.47299999999999998</v>
      </c>
      <c r="C12" s="4">
        <v>0.52600000000000002</v>
      </c>
      <c r="D12" s="4">
        <v>0.51700000000000002</v>
      </c>
      <c r="E12" s="4">
        <v>0.51200000000000001</v>
      </c>
      <c r="F12" s="4">
        <v>0.49</v>
      </c>
      <c r="G12" s="4">
        <v>0.47699999999999998</v>
      </c>
      <c r="H12" s="4">
        <v>0.47299999999999998</v>
      </c>
      <c r="I12" s="4">
        <v>0.49199999999999999</v>
      </c>
      <c r="J12" s="4">
        <v>0.502</v>
      </c>
      <c r="K12" s="4">
        <v>0.46700000000000003</v>
      </c>
      <c r="L12" s="4">
        <v>0.40600000000000003</v>
      </c>
      <c r="M12" s="5">
        <v>0.39500000000000002</v>
      </c>
      <c r="O12" s="2"/>
      <c r="P12" s="12">
        <v>0.43899999999999995</v>
      </c>
      <c r="Q12" s="12">
        <v>0.49099999999999999</v>
      </c>
      <c r="R12" s="12">
        <v>0.48100000000000004</v>
      </c>
      <c r="S12" s="12">
        <v>0.47899999999999998</v>
      </c>
      <c r="T12" s="12">
        <v>0.45699999999999996</v>
      </c>
      <c r="U12" s="12">
        <v>0.441</v>
      </c>
      <c r="V12" s="12">
        <v>0.43799999999999994</v>
      </c>
      <c r="W12" s="12">
        <v>0.45799999999999996</v>
      </c>
      <c r="X12" s="12">
        <v>0.46400000000000002</v>
      </c>
      <c r="Y12" s="12">
        <v>0.43500000000000005</v>
      </c>
      <c r="Z12" s="12">
        <v>0.372</v>
      </c>
      <c r="AA12" s="12">
        <v>0.35900000000000004</v>
      </c>
    </row>
    <row r="13" spans="1:27" x14ac:dyDescent="0.3">
      <c r="A13" s="2" t="s">
        <v>11</v>
      </c>
      <c r="B13" s="6">
        <v>0.46100000000000002</v>
      </c>
      <c r="C13" s="7">
        <v>0.47299999999999998</v>
      </c>
      <c r="D13" s="7">
        <v>0.441</v>
      </c>
      <c r="E13" s="7">
        <v>0.47299999999999998</v>
      </c>
      <c r="F13" s="7">
        <v>0.42499999999999999</v>
      </c>
      <c r="G13" s="7">
        <v>0.41399999999999998</v>
      </c>
      <c r="H13" s="7">
        <v>0.41799999999999998</v>
      </c>
      <c r="I13" s="7">
        <v>0.443</v>
      </c>
      <c r="J13" s="7">
        <v>0.45500000000000002</v>
      </c>
      <c r="K13" s="7">
        <v>0.373</v>
      </c>
      <c r="L13" s="7">
        <v>0.31900000000000001</v>
      </c>
      <c r="M13" s="8">
        <v>0.33500000000000002</v>
      </c>
      <c r="O13" s="2"/>
      <c r="P13" s="12">
        <v>0.42500000000000004</v>
      </c>
      <c r="Q13" s="12">
        <v>0.436</v>
      </c>
      <c r="R13" s="12">
        <v>0.40400000000000003</v>
      </c>
      <c r="S13" s="12">
        <v>0.44099999999999995</v>
      </c>
      <c r="T13" s="12">
        <v>0.39300000000000002</v>
      </c>
      <c r="U13" s="12">
        <v>0.379</v>
      </c>
      <c r="V13" s="12">
        <v>0.38100000000000001</v>
      </c>
      <c r="W13" s="12">
        <v>0.40800000000000003</v>
      </c>
      <c r="X13" s="12">
        <v>0.41700000000000004</v>
      </c>
      <c r="Y13" s="12">
        <v>0.33999999999999997</v>
      </c>
      <c r="Z13" s="12">
        <v>0.28600000000000003</v>
      </c>
      <c r="AA13" s="12">
        <v>0.30100000000000005</v>
      </c>
    </row>
    <row r="14" spans="1:27" x14ac:dyDescent="0.3">
      <c r="A14" s="2" t="s">
        <v>12</v>
      </c>
      <c r="B14" s="6">
        <v>0.41799999999999998</v>
      </c>
      <c r="C14" s="7">
        <v>0.42299999999999999</v>
      </c>
      <c r="D14" s="7">
        <v>0.39200000000000002</v>
      </c>
      <c r="E14" s="7">
        <v>0.42699999999999999</v>
      </c>
      <c r="F14" s="7">
        <v>0.36799999999999999</v>
      </c>
      <c r="G14" s="7">
        <v>0.36799999999999999</v>
      </c>
      <c r="H14" s="7">
        <v>0.38500000000000001</v>
      </c>
      <c r="I14" s="7">
        <v>0.39100000000000001</v>
      </c>
      <c r="J14" s="7">
        <v>0.40600000000000003</v>
      </c>
      <c r="K14" s="7">
        <v>0.32100000000000001</v>
      </c>
      <c r="L14" s="7">
        <v>0.255</v>
      </c>
      <c r="M14" s="8">
        <v>0.25900000000000001</v>
      </c>
      <c r="O14" s="2"/>
      <c r="P14" s="12">
        <v>0.38400000000000001</v>
      </c>
      <c r="Q14" s="12">
        <v>0.38600000000000001</v>
      </c>
      <c r="R14" s="12">
        <v>0.35600000000000004</v>
      </c>
      <c r="S14" s="12">
        <v>0.39300000000000002</v>
      </c>
      <c r="T14" s="12">
        <v>0.33499999999999996</v>
      </c>
      <c r="U14" s="12">
        <v>0.33200000000000002</v>
      </c>
      <c r="V14" s="12">
        <v>0.34700000000000003</v>
      </c>
      <c r="W14" s="12">
        <v>0.35500000000000004</v>
      </c>
      <c r="X14" s="12">
        <v>0.37000000000000005</v>
      </c>
      <c r="Y14" s="12">
        <v>0.28700000000000003</v>
      </c>
      <c r="Z14" s="12">
        <v>0.222</v>
      </c>
      <c r="AA14" s="12">
        <v>0.22500000000000001</v>
      </c>
    </row>
    <row r="15" spans="1:27" x14ac:dyDescent="0.3">
      <c r="A15" s="2" t="s">
        <v>13</v>
      </c>
      <c r="B15" s="6">
        <v>0.34300000000000003</v>
      </c>
      <c r="C15" s="7">
        <v>0.372</v>
      </c>
      <c r="D15" s="7">
        <v>0.33100000000000002</v>
      </c>
      <c r="E15" s="7">
        <v>0.39300000000000002</v>
      </c>
      <c r="F15" s="7">
        <v>0.32700000000000001</v>
      </c>
      <c r="G15" s="7">
        <v>0.30299999999999999</v>
      </c>
      <c r="H15" s="7">
        <v>0.316</v>
      </c>
      <c r="I15" s="7">
        <v>0.32900000000000001</v>
      </c>
      <c r="J15" s="7">
        <v>0.34799999999999998</v>
      </c>
      <c r="K15" s="7">
        <v>0.245</v>
      </c>
      <c r="L15" s="7">
        <v>0.19500000000000001</v>
      </c>
      <c r="M15" s="8">
        <v>0.189</v>
      </c>
      <c r="O15" s="2"/>
      <c r="P15" s="12">
        <v>0.30700000000000005</v>
      </c>
      <c r="Q15" s="12">
        <v>0.33500000000000002</v>
      </c>
      <c r="R15" s="12">
        <v>0.29500000000000004</v>
      </c>
      <c r="S15" s="12">
        <v>0.35600000000000004</v>
      </c>
      <c r="T15" s="12">
        <v>0.28900000000000003</v>
      </c>
      <c r="U15" s="12">
        <v>0.26500000000000001</v>
      </c>
      <c r="V15" s="12">
        <v>0.27700000000000002</v>
      </c>
      <c r="W15" s="12">
        <v>0.29300000000000004</v>
      </c>
      <c r="X15" s="12">
        <v>0.31499999999999995</v>
      </c>
      <c r="Y15" s="12">
        <v>0.20899999999999999</v>
      </c>
      <c r="Z15" s="12">
        <v>0.16200000000000001</v>
      </c>
      <c r="AA15" s="12">
        <v>0.153</v>
      </c>
    </row>
    <row r="16" spans="1:27" x14ac:dyDescent="0.3">
      <c r="A16" s="2" t="s">
        <v>14</v>
      </c>
      <c r="B16" s="6">
        <v>0.27</v>
      </c>
      <c r="C16" s="7">
        <v>0.29599999999999999</v>
      </c>
      <c r="D16" s="7">
        <v>0.27300000000000002</v>
      </c>
      <c r="E16" s="7">
        <v>0.35099999999999998</v>
      </c>
      <c r="F16" s="7">
        <v>0.27500000000000002</v>
      </c>
      <c r="G16" s="7">
        <v>0.22800000000000001</v>
      </c>
      <c r="H16" s="7">
        <v>0.22600000000000001</v>
      </c>
      <c r="I16" s="7">
        <v>0.23699999999999999</v>
      </c>
      <c r="J16" s="7">
        <v>0.26700000000000002</v>
      </c>
      <c r="K16" s="7">
        <v>0.17599999999999999</v>
      </c>
      <c r="L16" s="7">
        <v>0.121</v>
      </c>
      <c r="M16" s="8">
        <v>0.123</v>
      </c>
      <c r="O16" s="2"/>
      <c r="P16" s="12">
        <v>0.23400000000000001</v>
      </c>
      <c r="Q16" s="12">
        <v>0.26200000000000001</v>
      </c>
      <c r="R16" s="12">
        <v>0.24000000000000002</v>
      </c>
      <c r="S16" s="12">
        <v>0.314</v>
      </c>
      <c r="T16" s="12">
        <v>0.23600000000000002</v>
      </c>
      <c r="U16" s="12">
        <v>0.192</v>
      </c>
      <c r="V16" s="12">
        <v>0.191</v>
      </c>
      <c r="W16" s="12">
        <v>0.20399999999999999</v>
      </c>
      <c r="X16" s="12">
        <v>0.23400000000000001</v>
      </c>
      <c r="Y16" s="12">
        <v>0.14199999999999999</v>
      </c>
      <c r="Z16" s="12">
        <v>8.7999999999999995E-2</v>
      </c>
      <c r="AA16" s="12">
        <v>0.09</v>
      </c>
    </row>
    <row r="17" spans="1:27" x14ac:dyDescent="0.3">
      <c r="A17" s="2" t="s">
        <v>15</v>
      </c>
      <c r="B17" s="6">
        <v>0.20200000000000001</v>
      </c>
      <c r="C17" s="7">
        <v>0.217</v>
      </c>
      <c r="D17" s="7">
        <v>0.19600000000000001</v>
      </c>
      <c r="E17" s="7">
        <v>0.26</v>
      </c>
      <c r="F17" s="7">
        <v>0.182</v>
      </c>
      <c r="G17" s="7">
        <v>0.17799999999999999</v>
      </c>
      <c r="H17" s="7">
        <v>0.16600000000000001</v>
      </c>
      <c r="I17" s="7">
        <v>0.183</v>
      </c>
      <c r="J17" s="7">
        <v>0.214</v>
      </c>
      <c r="K17" s="7">
        <v>0.13900000000000001</v>
      </c>
      <c r="L17" s="7">
        <v>0.09</v>
      </c>
      <c r="M17" s="8">
        <v>9.6000000000000002E-2</v>
      </c>
      <c r="O17" s="2"/>
      <c r="P17" s="12">
        <v>0.16500000000000001</v>
      </c>
      <c r="Q17" s="12">
        <v>0.18</v>
      </c>
      <c r="R17" s="12">
        <v>0.16200000000000001</v>
      </c>
      <c r="S17" s="12">
        <v>0.22600000000000001</v>
      </c>
      <c r="T17" s="12">
        <v>0.14499999999999999</v>
      </c>
      <c r="U17" s="12">
        <v>0.13999999999999999</v>
      </c>
      <c r="V17" s="12">
        <v>0.13</v>
      </c>
      <c r="W17" s="12">
        <v>0.14699999999999999</v>
      </c>
      <c r="X17" s="12">
        <v>0.18</v>
      </c>
      <c r="Y17" s="12">
        <v>0.10200000000000001</v>
      </c>
      <c r="Z17" s="12">
        <v>5.1999999999999998E-2</v>
      </c>
      <c r="AA17" s="12">
        <v>5.9000000000000004E-2</v>
      </c>
    </row>
    <row r="18" spans="1:27" x14ac:dyDescent="0.3">
      <c r="A18" s="2" t="s">
        <v>16</v>
      </c>
      <c r="B18" s="6">
        <v>0.13600000000000001</v>
      </c>
      <c r="C18" s="7">
        <v>0.156</v>
      </c>
      <c r="D18" s="7">
        <v>0.14199999999999999</v>
      </c>
      <c r="E18" s="7">
        <v>0.192</v>
      </c>
      <c r="F18" s="7">
        <v>0.14000000000000001</v>
      </c>
      <c r="G18" s="7">
        <v>0.14699999999999999</v>
      </c>
      <c r="H18" s="7">
        <v>0.124</v>
      </c>
      <c r="I18" s="7">
        <v>0.13700000000000001</v>
      </c>
      <c r="J18" s="7">
        <v>0.153</v>
      </c>
      <c r="K18" s="7">
        <v>9.6000000000000002E-2</v>
      </c>
      <c r="L18" s="7">
        <v>7.1999999999999995E-2</v>
      </c>
      <c r="M18" s="8">
        <v>7.3999999999999996E-2</v>
      </c>
      <c r="O18" s="2"/>
      <c r="P18" s="12">
        <v>0.10200000000000001</v>
      </c>
      <c r="Q18" s="12">
        <v>0.11899999999999999</v>
      </c>
      <c r="R18" s="12">
        <v>0.10499999999999998</v>
      </c>
      <c r="S18" s="12">
        <v>0.154</v>
      </c>
      <c r="T18" s="12">
        <v>0.10200000000000001</v>
      </c>
      <c r="U18" s="12">
        <v>0.10799999999999998</v>
      </c>
      <c r="V18" s="12">
        <v>8.6999999999999994E-2</v>
      </c>
      <c r="W18" s="12">
        <v>0.1</v>
      </c>
      <c r="X18" s="12">
        <v>0.11699999999999999</v>
      </c>
      <c r="Y18" s="12">
        <v>5.9000000000000004E-2</v>
      </c>
      <c r="Z18" s="12">
        <v>3.5999999999999997E-2</v>
      </c>
      <c r="AA18" s="12">
        <v>3.5999999999999997E-2</v>
      </c>
    </row>
    <row r="19" spans="1:27" x14ac:dyDescent="0.3">
      <c r="A19" s="2" t="s">
        <v>17</v>
      </c>
      <c r="B19" s="9">
        <v>4.5999999999999999E-2</v>
      </c>
      <c r="C19" s="10">
        <v>4.3999999999999997E-2</v>
      </c>
      <c r="D19" s="10">
        <v>4.5999999999999999E-2</v>
      </c>
      <c r="E19" s="10">
        <v>4.5999999999999999E-2</v>
      </c>
      <c r="F19" s="10">
        <v>4.2999999999999997E-2</v>
      </c>
      <c r="G19" s="10">
        <v>4.5999999999999999E-2</v>
      </c>
      <c r="H19" s="10">
        <v>4.7E-2</v>
      </c>
      <c r="I19" s="10">
        <v>4.3999999999999997E-2</v>
      </c>
      <c r="J19" s="10">
        <v>4.7E-2</v>
      </c>
      <c r="K19" s="10">
        <v>4.9000000000000002E-2</v>
      </c>
      <c r="L19" s="10">
        <v>4.5999999999999999E-2</v>
      </c>
      <c r="M19" s="11">
        <v>4.4999999999999998E-2</v>
      </c>
      <c r="O19" s="2"/>
      <c r="P19" s="12">
        <v>1.0000000000000002E-2</v>
      </c>
      <c r="Q19" s="12">
        <v>8.0000000000000002E-3</v>
      </c>
      <c r="R19" s="12">
        <v>1.1999999999999997E-2</v>
      </c>
      <c r="S19" s="12">
        <v>1.0999999999999996E-2</v>
      </c>
      <c r="T19" s="12">
        <v>7.9999999999999932E-3</v>
      </c>
      <c r="U19" s="12">
        <v>1.0000000000000002E-2</v>
      </c>
      <c r="V19" s="12">
        <v>1.0000000000000002E-2</v>
      </c>
      <c r="W19" s="12">
        <v>8.0000000000000002E-3</v>
      </c>
      <c r="X19" s="12">
        <v>1.0000000000000002E-2</v>
      </c>
      <c r="Y19" s="12">
        <v>1.2000000000000004E-2</v>
      </c>
      <c r="Z19" s="12">
        <v>9.0000000000000011E-3</v>
      </c>
      <c r="AA19" s="12">
        <v>8.0000000000000002E-3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 t="s">
        <v>10</v>
      </c>
      <c r="B23" s="3">
        <v>3.4000000000000002E-2</v>
      </c>
      <c r="C23" s="4">
        <v>3.5000000000000003E-2</v>
      </c>
      <c r="D23" s="4">
        <v>3.5999999999999997E-2</v>
      </c>
      <c r="E23" s="4">
        <v>3.3000000000000002E-2</v>
      </c>
      <c r="F23" s="4">
        <v>3.3000000000000002E-2</v>
      </c>
      <c r="G23" s="4">
        <v>3.5999999999999997E-2</v>
      </c>
      <c r="H23" s="4">
        <v>3.5000000000000003E-2</v>
      </c>
      <c r="I23" s="4">
        <v>3.4000000000000002E-2</v>
      </c>
      <c r="J23" s="4">
        <v>3.7999999999999999E-2</v>
      </c>
      <c r="K23" s="4">
        <v>3.2000000000000001E-2</v>
      </c>
      <c r="L23" s="4">
        <v>3.4000000000000002E-2</v>
      </c>
      <c r="M23" s="5">
        <v>3.5999999999999997E-2</v>
      </c>
      <c r="O23" s="2"/>
      <c r="P23" s="13">
        <f>P12-AVERAGE($P$19:$AA$19)</f>
        <v>0.42933333333333329</v>
      </c>
      <c r="Q23" s="13">
        <f t="shared" ref="Q23:AA23" si="0">Q12-AVERAGE($P$19:$AA$19)</f>
        <v>0.48133333333333334</v>
      </c>
      <c r="R23" s="13">
        <f t="shared" si="0"/>
        <v>0.47133333333333338</v>
      </c>
      <c r="S23" s="13">
        <f t="shared" si="0"/>
        <v>0.46933333333333332</v>
      </c>
      <c r="T23" s="13">
        <f t="shared" si="0"/>
        <v>0.44733333333333331</v>
      </c>
      <c r="U23" s="13">
        <f t="shared" si="0"/>
        <v>0.43133333333333335</v>
      </c>
      <c r="V23" s="13">
        <f t="shared" si="0"/>
        <v>0.42833333333333329</v>
      </c>
      <c r="W23" s="13">
        <f t="shared" si="0"/>
        <v>0.44833333333333331</v>
      </c>
      <c r="X23" s="13">
        <f t="shared" si="0"/>
        <v>0.45433333333333337</v>
      </c>
      <c r="Y23" s="13">
        <f t="shared" si="0"/>
        <v>0.4253333333333334</v>
      </c>
      <c r="Z23" s="13">
        <f t="shared" si="0"/>
        <v>0.36233333333333334</v>
      </c>
      <c r="AA23" s="13">
        <f t="shared" si="0"/>
        <v>0.34933333333333338</v>
      </c>
    </row>
    <row r="24" spans="1:27" x14ac:dyDescent="0.3">
      <c r="A24" s="2" t="s">
        <v>11</v>
      </c>
      <c r="B24" s="6">
        <v>3.5999999999999997E-2</v>
      </c>
      <c r="C24" s="7">
        <v>3.6999999999999998E-2</v>
      </c>
      <c r="D24" s="7">
        <v>3.6999999999999998E-2</v>
      </c>
      <c r="E24" s="7">
        <v>3.2000000000000001E-2</v>
      </c>
      <c r="F24" s="7">
        <v>3.2000000000000001E-2</v>
      </c>
      <c r="G24" s="7">
        <v>3.5000000000000003E-2</v>
      </c>
      <c r="H24" s="7">
        <v>3.6999999999999998E-2</v>
      </c>
      <c r="I24" s="7">
        <v>3.5000000000000003E-2</v>
      </c>
      <c r="J24" s="7">
        <v>3.7999999999999999E-2</v>
      </c>
      <c r="K24" s="7">
        <v>3.3000000000000002E-2</v>
      </c>
      <c r="L24" s="7">
        <v>3.3000000000000002E-2</v>
      </c>
      <c r="M24" s="8">
        <v>3.4000000000000002E-2</v>
      </c>
      <c r="O24" s="2"/>
      <c r="P24" s="13">
        <f t="shared" ref="P24:AA24" si="1">P13-AVERAGE($P$19:$AA$19)</f>
        <v>0.41533333333333339</v>
      </c>
      <c r="Q24" s="13">
        <f t="shared" si="1"/>
        <v>0.42633333333333334</v>
      </c>
      <c r="R24" s="13">
        <f t="shared" si="1"/>
        <v>0.39433333333333337</v>
      </c>
      <c r="S24" s="13">
        <f t="shared" si="1"/>
        <v>0.43133333333333329</v>
      </c>
      <c r="T24" s="13">
        <f t="shared" si="1"/>
        <v>0.38333333333333336</v>
      </c>
      <c r="U24" s="13">
        <f t="shared" si="1"/>
        <v>0.36933333333333335</v>
      </c>
      <c r="V24" s="13">
        <f t="shared" si="1"/>
        <v>0.37133333333333335</v>
      </c>
      <c r="W24" s="13">
        <f t="shared" si="1"/>
        <v>0.39833333333333337</v>
      </c>
      <c r="X24" s="13">
        <f t="shared" si="1"/>
        <v>0.40733333333333338</v>
      </c>
      <c r="Y24" s="13">
        <f t="shared" si="1"/>
        <v>0.33033333333333331</v>
      </c>
      <c r="Z24" s="13">
        <f t="shared" si="1"/>
        <v>0.27633333333333338</v>
      </c>
      <c r="AA24" s="13">
        <f t="shared" si="1"/>
        <v>0.29133333333333339</v>
      </c>
    </row>
    <row r="25" spans="1:27" x14ac:dyDescent="0.3">
      <c r="A25" s="2" t="s">
        <v>12</v>
      </c>
      <c r="B25" s="6">
        <v>3.4000000000000002E-2</v>
      </c>
      <c r="C25" s="7">
        <v>3.6999999999999998E-2</v>
      </c>
      <c r="D25" s="7">
        <v>3.5999999999999997E-2</v>
      </c>
      <c r="E25" s="7">
        <v>3.4000000000000002E-2</v>
      </c>
      <c r="F25" s="7">
        <v>3.3000000000000002E-2</v>
      </c>
      <c r="G25" s="7">
        <v>3.5999999999999997E-2</v>
      </c>
      <c r="H25" s="7">
        <v>3.7999999999999999E-2</v>
      </c>
      <c r="I25" s="7">
        <v>3.5999999999999997E-2</v>
      </c>
      <c r="J25" s="7">
        <v>3.5999999999999997E-2</v>
      </c>
      <c r="K25" s="7">
        <v>3.4000000000000002E-2</v>
      </c>
      <c r="L25" s="7">
        <v>3.3000000000000002E-2</v>
      </c>
      <c r="M25" s="8">
        <v>3.4000000000000002E-2</v>
      </c>
      <c r="O25" s="2"/>
      <c r="P25" s="13">
        <f t="shared" ref="P25:AA25" si="2">P14-AVERAGE($P$19:$AA$19)</f>
        <v>0.37433333333333335</v>
      </c>
      <c r="Q25" s="13">
        <f t="shared" si="2"/>
        <v>0.37633333333333335</v>
      </c>
      <c r="R25" s="13">
        <f t="shared" si="2"/>
        <v>0.34633333333333338</v>
      </c>
      <c r="S25" s="13">
        <f t="shared" si="2"/>
        <v>0.38333333333333336</v>
      </c>
      <c r="T25" s="13">
        <f t="shared" si="2"/>
        <v>0.32533333333333331</v>
      </c>
      <c r="U25" s="13">
        <f t="shared" si="2"/>
        <v>0.32233333333333336</v>
      </c>
      <c r="V25" s="13">
        <f t="shared" si="2"/>
        <v>0.33733333333333337</v>
      </c>
      <c r="W25" s="13">
        <f t="shared" si="2"/>
        <v>0.34533333333333338</v>
      </c>
      <c r="X25" s="13">
        <f t="shared" si="2"/>
        <v>0.36033333333333339</v>
      </c>
      <c r="Y25" s="13">
        <f t="shared" si="2"/>
        <v>0.27733333333333338</v>
      </c>
      <c r="Z25" s="13">
        <f t="shared" si="2"/>
        <v>0.21233333333333335</v>
      </c>
      <c r="AA25" s="13">
        <f t="shared" si="2"/>
        <v>0.21533333333333335</v>
      </c>
    </row>
    <row r="26" spans="1:27" x14ac:dyDescent="0.3">
      <c r="A26" s="2" t="s">
        <v>13</v>
      </c>
      <c r="B26" s="6">
        <v>3.5999999999999997E-2</v>
      </c>
      <c r="C26" s="7">
        <v>3.6999999999999998E-2</v>
      </c>
      <c r="D26" s="7">
        <v>3.5999999999999997E-2</v>
      </c>
      <c r="E26" s="7">
        <v>3.6999999999999998E-2</v>
      </c>
      <c r="F26" s="7">
        <v>3.7999999999999999E-2</v>
      </c>
      <c r="G26" s="7">
        <v>3.7999999999999999E-2</v>
      </c>
      <c r="H26" s="7">
        <v>3.9E-2</v>
      </c>
      <c r="I26" s="7">
        <v>3.5999999999999997E-2</v>
      </c>
      <c r="J26" s="7">
        <v>3.3000000000000002E-2</v>
      </c>
      <c r="K26" s="7">
        <v>3.5999999999999997E-2</v>
      </c>
      <c r="L26" s="7">
        <v>3.3000000000000002E-2</v>
      </c>
      <c r="M26" s="8">
        <v>3.5999999999999997E-2</v>
      </c>
      <c r="O26" s="2"/>
      <c r="P26" s="13">
        <f t="shared" ref="P26:AA26" si="3">P15-AVERAGE($P$19:$AA$19)</f>
        <v>0.29733333333333339</v>
      </c>
      <c r="Q26" s="13">
        <f t="shared" si="3"/>
        <v>0.32533333333333336</v>
      </c>
      <c r="R26" s="13">
        <f t="shared" si="3"/>
        <v>0.28533333333333338</v>
      </c>
      <c r="S26" s="13">
        <f t="shared" si="3"/>
        <v>0.34633333333333338</v>
      </c>
      <c r="T26" s="13">
        <f t="shared" si="3"/>
        <v>0.27933333333333338</v>
      </c>
      <c r="U26" s="13">
        <f t="shared" si="3"/>
        <v>0.25533333333333336</v>
      </c>
      <c r="V26" s="13">
        <f t="shared" si="3"/>
        <v>0.26733333333333337</v>
      </c>
      <c r="W26" s="13">
        <f t="shared" si="3"/>
        <v>0.28333333333333338</v>
      </c>
      <c r="X26" s="13">
        <f t="shared" si="3"/>
        <v>0.30533333333333329</v>
      </c>
      <c r="Y26" s="13">
        <f t="shared" si="3"/>
        <v>0.19933333333333333</v>
      </c>
      <c r="Z26" s="13">
        <f t="shared" si="3"/>
        <v>0.15233333333333335</v>
      </c>
      <c r="AA26" s="13">
        <f t="shared" si="3"/>
        <v>0.14333333333333334</v>
      </c>
    </row>
    <row r="27" spans="1:27" x14ac:dyDescent="0.3">
      <c r="A27" s="2" t="s">
        <v>14</v>
      </c>
      <c r="B27" s="6">
        <v>3.5999999999999997E-2</v>
      </c>
      <c r="C27" s="7">
        <v>3.4000000000000002E-2</v>
      </c>
      <c r="D27" s="7">
        <v>3.3000000000000002E-2</v>
      </c>
      <c r="E27" s="7">
        <v>3.6999999999999998E-2</v>
      </c>
      <c r="F27" s="7">
        <v>3.9E-2</v>
      </c>
      <c r="G27" s="7">
        <v>3.5999999999999997E-2</v>
      </c>
      <c r="H27" s="7">
        <v>3.5000000000000003E-2</v>
      </c>
      <c r="I27" s="7">
        <v>3.3000000000000002E-2</v>
      </c>
      <c r="J27" s="7">
        <v>3.3000000000000002E-2</v>
      </c>
      <c r="K27" s="7">
        <v>3.4000000000000002E-2</v>
      </c>
      <c r="L27" s="7">
        <v>3.3000000000000002E-2</v>
      </c>
      <c r="M27" s="8">
        <v>3.3000000000000002E-2</v>
      </c>
      <c r="O27" s="2"/>
      <c r="P27" s="13">
        <f t="shared" ref="P27:AA27" si="4">P16-AVERAGE($P$19:$AA$19)</f>
        <v>0.22433333333333336</v>
      </c>
      <c r="Q27" s="13">
        <f t="shared" si="4"/>
        <v>0.25233333333333335</v>
      </c>
      <c r="R27" s="13">
        <f t="shared" si="4"/>
        <v>0.23033333333333336</v>
      </c>
      <c r="S27" s="13">
        <f t="shared" si="4"/>
        <v>0.30433333333333334</v>
      </c>
      <c r="T27" s="13">
        <f t="shared" si="4"/>
        <v>0.22633333333333336</v>
      </c>
      <c r="U27" s="13">
        <f t="shared" si="4"/>
        <v>0.18233333333333335</v>
      </c>
      <c r="V27" s="13">
        <f t="shared" si="4"/>
        <v>0.18133333333333335</v>
      </c>
      <c r="W27" s="13">
        <f t="shared" si="4"/>
        <v>0.19433333333333333</v>
      </c>
      <c r="X27" s="13">
        <f t="shared" si="4"/>
        <v>0.22433333333333336</v>
      </c>
      <c r="Y27" s="13">
        <f t="shared" si="4"/>
        <v>0.13233333333333333</v>
      </c>
      <c r="Z27" s="13">
        <f t="shared" si="4"/>
        <v>7.8333333333333324E-2</v>
      </c>
      <c r="AA27" s="13">
        <f t="shared" si="4"/>
        <v>8.0333333333333326E-2</v>
      </c>
    </row>
    <row r="28" spans="1:27" x14ac:dyDescent="0.3">
      <c r="A28" s="2" t="s">
        <v>15</v>
      </c>
      <c r="B28" s="6">
        <v>3.6999999999999998E-2</v>
      </c>
      <c r="C28" s="7">
        <v>3.6999999999999998E-2</v>
      </c>
      <c r="D28" s="7">
        <v>3.4000000000000002E-2</v>
      </c>
      <c r="E28" s="7">
        <v>3.4000000000000002E-2</v>
      </c>
      <c r="F28" s="7">
        <v>3.6999999999999998E-2</v>
      </c>
      <c r="G28" s="7">
        <v>3.7999999999999999E-2</v>
      </c>
      <c r="H28" s="7">
        <v>3.5999999999999997E-2</v>
      </c>
      <c r="I28" s="7">
        <v>3.5999999999999997E-2</v>
      </c>
      <c r="J28" s="7">
        <v>3.4000000000000002E-2</v>
      </c>
      <c r="K28" s="7">
        <v>3.6999999999999998E-2</v>
      </c>
      <c r="L28" s="7">
        <v>3.7999999999999999E-2</v>
      </c>
      <c r="M28" s="8">
        <v>3.6999999999999998E-2</v>
      </c>
      <c r="O28" s="2"/>
      <c r="P28" s="13">
        <f t="shared" ref="P28:AA28" si="5">P17-AVERAGE($P$19:$AA$19)</f>
        <v>0.15533333333333335</v>
      </c>
      <c r="Q28" s="13">
        <f t="shared" si="5"/>
        <v>0.17033333333333334</v>
      </c>
      <c r="R28" s="13">
        <f t="shared" si="5"/>
        <v>0.15233333333333335</v>
      </c>
      <c r="S28" s="13">
        <f t="shared" si="5"/>
        <v>0.21633333333333335</v>
      </c>
      <c r="T28" s="13">
        <f t="shared" si="5"/>
        <v>0.13533333333333333</v>
      </c>
      <c r="U28" s="13">
        <f t="shared" si="5"/>
        <v>0.13033333333333333</v>
      </c>
      <c r="V28" s="13">
        <f t="shared" si="5"/>
        <v>0.12033333333333333</v>
      </c>
      <c r="W28" s="13">
        <f t="shared" si="5"/>
        <v>0.13733333333333334</v>
      </c>
      <c r="X28" s="13">
        <f t="shared" si="5"/>
        <v>0.17033333333333334</v>
      </c>
      <c r="Y28" s="13">
        <f t="shared" si="5"/>
        <v>9.2333333333333337E-2</v>
      </c>
      <c r="Z28" s="13">
        <f t="shared" si="5"/>
        <v>4.2333333333333327E-2</v>
      </c>
      <c r="AA28" s="13">
        <f t="shared" si="5"/>
        <v>4.9333333333333333E-2</v>
      </c>
    </row>
    <row r="29" spans="1:27" x14ac:dyDescent="0.3">
      <c r="A29" s="2" t="s">
        <v>16</v>
      </c>
      <c r="B29" s="6">
        <v>3.4000000000000002E-2</v>
      </c>
      <c r="C29" s="7">
        <v>3.6999999999999998E-2</v>
      </c>
      <c r="D29" s="7">
        <v>3.6999999999999998E-2</v>
      </c>
      <c r="E29" s="7">
        <v>3.7999999999999999E-2</v>
      </c>
      <c r="F29" s="7">
        <v>3.7999999999999999E-2</v>
      </c>
      <c r="G29" s="7">
        <v>3.9E-2</v>
      </c>
      <c r="H29" s="7">
        <v>3.6999999999999998E-2</v>
      </c>
      <c r="I29" s="7">
        <v>3.6999999999999998E-2</v>
      </c>
      <c r="J29" s="7">
        <v>3.5999999999999997E-2</v>
      </c>
      <c r="K29" s="7">
        <v>3.6999999999999998E-2</v>
      </c>
      <c r="L29" s="7">
        <v>3.5999999999999997E-2</v>
      </c>
      <c r="M29" s="8">
        <v>3.7999999999999999E-2</v>
      </c>
      <c r="O29" s="2"/>
      <c r="P29" s="13">
        <f t="shared" ref="P29:AA29" si="6">P18-AVERAGE($P$19:$AA$19)</f>
        <v>9.2333333333333337E-2</v>
      </c>
      <c r="Q29" s="13">
        <f t="shared" si="6"/>
        <v>0.10933333333333332</v>
      </c>
      <c r="R29" s="13">
        <f t="shared" si="6"/>
        <v>9.5333333333333312E-2</v>
      </c>
      <c r="S29" s="13">
        <f t="shared" si="6"/>
        <v>0.14433333333333334</v>
      </c>
      <c r="T29" s="13">
        <f t="shared" si="6"/>
        <v>9.2333333333333337E-2</v>
      </c>
      <c r="U29" s="13">
        <f t="shared" si="6"/>
        <v>9.8333333333333314E-2</v>
      </c>
      <c r="V29" s="13">
        <f t="shared" si="6"/>
        <v>7.7333333333333323E-2</v>
      </c>
      <c r="W29" s="13">
        <f t="shared" si="6"/>
        <v>9.0333333333333335E-2</v>
      </c>
      <c r="X29" s="13">
        <f t="shared" si="6"/>
        <v>0.10733333333333332</v>
      </c>
      <c r="Y29" s="13">
        <f t="shared" si="6"/>
        <v>4.9333333333333333E-2</v>
      </c>
      <c r="Z29" s="13">
        <f t="shared" si="6"/>
        <v>2.6333333333333327E-2</v>
      </c>
      <c r="AA29" s="13">
        <f t="shared" si="6"/>
        <v>2.6333333333333327E-2</v>
      </c>
    </row>
    <row r="30" spans="1:27" x14ac:dyDescent="0.3">
      <c r="A30" s="2" t="s">
        <v>17</v>
      </c>
      <c r="B30" s="9">
        <v>3.5999999999999997E-2</v>
      </c>
      <c r="C30" s="10">
        <v>3.5999999999999997E-2</v>
      </c>
      <c r="D30" s="10">
        <v>3.4000000000000002E-2</v>
      </c>
      <c r="E30" s="10">
        <v>3.5000000000000003E-2</v>
      </c>
      <c r="F30" s="10">
        <v>3.5000000000000003E-2</v>
      </c>
      <c r="G30" s="10">
        <v>3.5999999999999997E-2</v>
      </c>
      <c r="H30" s="10">
        <v>3.6999999999999998E-2</v>
      </c>
      <c r="I30" s="10">
        <v>3.5999999999999997E-2</v>
      </c>
      <c r="J30" s="10">
        <v>3.6999999999999998E-2</v>
      </c>
      <c r="K30" s="10">
        <v>3.6999999999999998E-2</v>
      </c>
      <c r="L30" s="10">
        <v>3.6999999999999998E-2</v>
      </c>
      <c r="M30" s="11">
        <v>3.6999999999999998E-2</v>
      </c>
      <c r="O30" s="2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2017-02-07T15:36:59Z</dcterms:created>
  <dcterms:modified xsi:type="dcterms:W3CDTF">2017-02-07T16:37:21Z</dcterms:modified>
</cp:coreProperties>
</file>